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Общий!$A$1:$Z$25</definedName>
  </definedNames>
  <calcPr calcId="114210"/>
</workbook>
</file>

<file path=xl/calcChain.xml><?xml version="1.0" encoding="utf-8"?>
<calcChain xmlns="http://schemas.openxmlformats.org/spreadsheetml/2006/main">
  <c r="S4" i="1"/>
  <c r="T4"/>
  <c r="S5"/>
  <c r="T5"/>
  <c r="S6"/>
  <c r="T6"/>
  <c r="S7"/>
  <c r="T7"/>
  <c r="S8"/>
  <c r="T8"/>
  <c r="S9"/>
  <c r="T9"/>
  <c r="S10"/>
  <c r="T10"/>
  <c r="S11"/>
  <c r="T11"/>
  <c r="O12"/>
  <c r="Q12"/>
  <c r="T12"/>
  <c r="T13"/>
</calcChain>
</file>

<file path=xl/sharedStrings.xml><?xml version="1.0" encoding="utf-8"?>
<sst xmlns="http://schemas.openxmlformats.org/spreadsheetml/2006/main" count="180" uniqueCount="68">
  <si>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</si>
  <si>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</si>
  <si>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</si>
  <si>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</si>
  <si>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</si>
  <si>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</si>
  <si>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</si>
  <si>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</si>
  <si>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</si>
  <si>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</si>
  <si>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</si>
  <si>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</si>
  <si>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</si>
  <si>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</si>
  <si>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</si>
  <si>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</si>
  <si>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</si>
  <si>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</si>
  <si>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</si>
  <si>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</si>
  <si>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</si>
  <si>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</si>
  <si>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</si>
  <si>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</si>
  <si>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</si>
  <si>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</si>
  <si>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</si>
  <si>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</si>
  <si>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</si>
  <si>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</si>
  <si>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</si>
  <si>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</si>
  <si>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</si>
  <si>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</si>
  <si>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Спецификация на поставка холодильников одноточечных ПРК. Энергоблок № 1 Балтийской АЭС</t>
  </si>
  <si>
    <t>13.ИСУП.3945022</t>
  </si>
  <si>
    <t>00QHH30AC002</t>
  </si>
  <si>
    <t>Холодильник отбора проб одноточечный</t>
  </si>
  <si>
    <t>ХД-125-4-151.00.00.00 СБ</t>
  </si>
  <si>
    <t/>
  </si>
  <si>
    <t>4</t>
  </si>
  <si>
    <t>-</t>
  </si>
  <si>
    <t>SPB_1113945</t>
  </si>
  <si>
    <t>BT1P.D.175.0.0UTH&amp;&amp;.&amp;&amp;&amp;&amp;&amp;.021.MB.0001_A.1</t>
  </si>
  <si>
    <t>шт.</t>
  </si>
  <si>
    <t>Пускорезервная котельная (00UTH)</t>
  </si>
  <si>
    <t>Отдел информационных технологий</t>
  </si>
  <si>
    <t>2012-503</t>
  </si>
  <si>
    <t>13.ИСУП.3945024</t>
  </si>
  <si>
    <t>00QHH10AC002</t>
  </si>
  <si>
    <t>13.ИСУП.3945021</t>
  </si>
  <si>
    <t>00QHH40AC002</t>
  </si>
  <si>
    <t>13.ИСУП.3945023</t>
  </si>
  <si>
    <t>00QHH20AC002</t>
  </si>
  <si>
    <t>13.ИСУП.3945025</t>
  </si>
  <si>
    <t>00SBB01AC004</t>
  </si>
  <si>
    <t>13.ИСУП.3945026</t>
  </si>
  <si>
    <t>00SBB01AC003</t>
  </si>
  <si>
    <t>13.ИСУП.3945027</t>
  </si>
  <si>
    <t>00SBB01AC002</t>
  </si>
  <si>
    <t>13.ИСУП.3945028</t>
  </si>
  <si>
    <t>00SBB01AC001</t>
  </si>
  <si>
    <t>Итого:</t>
  </si>
  <si>
    <t>в т.ч. НДС 18%</t>
  </si>
  <si>
    <t>Приложение №1 к договору №_________________от_______________________</t>
  </si>
  <si>
    <t>От Покупателя</t>
  </si>
  <si>
    <t>____________________/________________/</t>
  </si>
  <si>
    <t>От Поставщика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</si>
</sst>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dd/mm/yy;@"/>
    <numFmt numFmtId="166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166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horizontal="center" wrapText="1"/>
    </xf>
    <xf numFmtId="49" fontId="5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wrapText="1"/>
    </xf>
    <xf numFmtId="49" fontId="5" fillId="0" borderId="0" xfId="0" applyNumberFormat="1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4"/>
  <sheetViews>
    <sheetView tabSelected="1" view="pageBreakPreview" topLeftCell="A10" zoomScale="60" zoomScaleNormal="75" workbookViewId="0">
      <selection activeCell="T18" sqref="T18"/>
    </sheetView>
  </sheetViews>
  <sheetFormatPr defaultRowHeight="12"/>
  <cols>
    <col min="1" max="1" width="5.28515625" style="7" customWidth="1"/>
    <col min="2" max="2" width="9.140625" style="10"/>
    <col min="3" max="3" width="9.42578125" style="10" customWidth="1"/>
    <col min="4" max="4" width="22.42578125" style="10" customWidth="1"/>
    <col min="5" max="5" width="14.7109375" style="10" customWidth="1"/>
    <col min="6" max="6" width="13.28515625" style="10" customWidth="1"/>
    <col min="7" max="7" width="9.85546875" style="10" customWidth="1"/>
    <col min="8" max="8" width="8.42578125" style="10" customWidth="1"/>
    <col min="9" max="9" width="6.5703125" style="10" customWidth="1"/>
    <col min="10" max="10" width="14.85546875" style="10" customWidth="1"/>
    <col min="11" max="11" width="8.140625" style="7" customWidth="1"/>
    <col min="12" max="12" width="7.140625" style="10" customWidth="1"/>
    <col min="13" max="13" width="12.7109375" style="10" customWidth="1"/>
    <col min="14" max="14" width="7" style="10" customWidth="1"/>
    <col min="15" max="15" width="8.5703125" style="9" customWidth="1"/>
    <col min="16" max="16" width="6.5703125" style="7" customWidth="1"/>
    <col min="17" max="17" width="12" style="14" hidden="1" customWidth="1"/>
    <col min="18" max="19" width="12.7109375" style="15" customWidth="1"/>
    <col min="20" max="20" width="16.140625" style="15" customWidth="1"/>
    <col min="21" max="21" width="17.85546875" style="10" customWidth="1"/>
    <col min="22" max="22" width="10.7109375" style="8" customWidth="1"/>
    <col min="23" max="24" width="17" style="10" customWidth="1"/>
    <col min="25" max="25" width="12.5703125" style="10" customWidth="1"/>
    <col min="26" max="26" width="11.28515625" style="7" customWidth="1"/>
    <col min="27" max="27" width="0" style="7" hidden="1" customWidth="1"/>
    <col min="28" max="16384" width="9.140625" style="7"/>
  </cols>
  <sheetData>
    <row r="1" spans="1:27" s="12" customFormat="1" ht="15.75" customHeight="1">
      <c r="A1" s="11"/>
      <c r="B1" s="13"/>
      <c r="C1" s="13"/>
      <c r="D1" s="13"/>
      <c r="E1" s="13"/>
      <c r="F1" s="13"/>
      <c r="G1" s="24" t="s">
        <v>34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5" t="s">
        <v>64</v>
      </c>
      <c r="V1" s="25"/>
      <c r="W1" s="25"/>
      <c r="X1" s="25"/>
      <c r="Y1" s="25"/>
      <c r="Z1" s="25"/>
    </row>
    <row r="2" spans="1:27" s="4" customFormat="1" ht="6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19</v>
      </c>
      <c r="U2" s="2" t="s">
        <v>15</v>
      </c>
      <c r="V2" s="1" t="s">
        <v>16</v>
      </c>
      <c r="W2" s="2" t="s">
        <v>13</v>
      </c>
      <c r="X2" s="2" t="s">
        <v>23</v>
      </c>
      <c r="Y2" s="2" t="s">
        <v>21</v>
      </c>
      <c r="Z2" s="2" t="s">
        <v>24</v>
      </c>
    </row>
    <row r="3" spans="1:27" s="6" customFormat="1" ht="12.75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/>
      <c r="R3" s="2" t="s">
        <v>25</v>
      </c>
      <c r="S3" s="2" t="s">
        <v>26</v>
      </c>
      <c r="T3" s="2" t="s">
        <v>27</v>
      </c>
      <c r="U3" s="2" t="s">
        <v>28</v>
      </c>
      <c r="V3" s="2" t="s">
        <v>29</v>
      </c>
      <c r="W3" s="2" t="s">
        <v>30</v>
      </c>
      <c r="X3" s="2" t="s">
        <v>31</v>
      </c>
      <c r="Y3" s="2" t="s">
        <v>32</v>
      </c>
      <c r="Z3" s="2" t="s">
        <v>33</v>
      </c>
    </row>
    <row r="4" spans="1:27" ht="84">
      <c r="A4" s="17">
        <v>1</v>
      </c>
      <c r="B4" s="16" t="s">
        <v>35</v>
      </c>
      <c r="C4" s="16" t="s">
        <v>36</v>
      </c>
      <c r="D4" s="16" t="s">
        <v>37</v>
      </c>
      <c r="E4" s="16" t="s">
        <v>38</v>
      </c>
      <c r="F4" s="16" t="s">
        <v>39</v>
      </c>
      <c r="G4" s="16" t="s">
        <v>39</v>
      </c>
      <c r="H4" s="16" t="s">
        <v>40</v>
      </c>
      <c r="I4" s="16" t="s">
        <v>41</v>
      </c>
      <c r="J4" s="16" t="s">
        <v>42</v>
      </c>
      <c r="K4" s="17"/>
      <c r="L4" s="16" t="s">
        <v>43</v>
      </c>
      <c r="M4" s="16" t="s">
        <v>39</v>
      </c>
      <c r="N4" s="16" t="s">
        <v>39</v>
      </c>
      <c r="O4" s="18">
        <v>1</v>
      </c>
      <c r="P4" s="17" t="s">
        <v>44</v>
      </c>
      <c r="Q4" s="19">
        <v>0</v>
      </c>
      <c r="R4" s="20">
        <v>0</v>
      </c>
      <c r="S4" s="20">
        <f t="shared" ref="S4:S11" si="0">R4*O4</f>
        <v>0</v>
      </c>
      <c r="T4" s="20">
        <f t="shared" ref="T4:T11" si="1">ROUND(S4*1.18,2)</f>
        <v>0</v>
      </c>
      <c r="U4" s="16" t="s">
        <v>45</v>
      </c>
      <c r="V4" s="22">
        <v>41426</v>
      </c>
      <c r="W4" s="16" t="s">
        <v>39</v>
      </c>
      <c r="X4" s="16"/>
      <c r="Y4" s="16" t="s">
        <v>46</v>
      </c>
      <c r="Z4" s="17"/>
      <c r="AA4" s="17" t="s">
        <v>47</v>
      </c>
    </row>
    <row r="5" spans="1:27" ht="84">
      <c r="A5" s="17">
        <v>2</v>
      </c>
      <c r="B5" s="16" t="s">
        <v>48</v>
      </c>
      <c r="C5" s="16" t="s">
        <v>49</v>
      </c>
      <c r="D5" s="16" t="s">
        <v>37</v>
      </c>
      <c r="E5" s="16" t="s">
        <v>38</v>
      </c>
      <c r="F5" s="16" t="s">
        <v>39</v>
      </c>
      <c r="G5" s="16" t="s">
        <v>39</v>
      </c>
      <c r="H5" s="16" t="s">
        <v>40</v>
      </c>
      <c r="I5" s="16" t="s">
        <v>41</v>
      </c>
      <c r="J5" s="16" t="s">
        <v>42</v>
      </c>
      <c r="K5" s="17"/>
      <c r="L5" s="16" t="s">
        <v>43</v>
      </c>
      <c r="M5" s="16" t="s">
        <v>39</v>
      </c>
      <c r="N5" s="16" t="s">
        <v>39</v>
      </c>
      <c r="O5" s="18">
        <v>1</v>
      </c>
      <c r="P5" s="17" t="s">
        <v>44</v>
      </c>
      <c r="Q5" s="19">
        <v>0</v>
      </c>
      <c r="R5" s="20">
        <v>0</v>
      </c>
      <c r="S5" s="20">
        <f t="shared" si="0"/>
        <v>0</v>
      </c>
      <c r="T5" s="20">
        <f t="shared" si="1"/>
        <v>0</v>
      </c>
      <c r="U5" s="16" t="s">
        <v>45</v>
      </c>
      <c r="V5" s="22">
        <v>41426</v>
      </c>
      <c r="W5" s="16" t="s">
        <v>39</v>
      </c>
      <c r="X5" s="16"/>
      <c r="Y5" s="16" t="s">
        <v>46</v>
      </c>
      <c r="Z5" s="17"/>
      <c r="AA5" s="17" t="s">
        <v>47</v>
      </c>
    </row>
    <row r="6" spans="1:27" ht="84">
      <c r="A6" s="17">
        <v>3</v>
      </c>
      <c r="B6" s="16" t="s">
        <v>50</v>
      </c>
      <c r="C6" s="16" t="s">
        <v>51</v>
      </c>
      <c r="D6" s="16" t="s">
        <v>37</v>
      </c>
      <c r="E6" s="16" t="s">
        <v>38</v>
      </c>
      <c r="F6" s="16" t="s">
        <v>39</v>
      </c>
      <c r="G6" s="16" t="s">
        <v>39</v>
      </c>
      <c r="H6" s="16" t="s">
        <v>40</v>
      </c>
      <c r="I6" s="16" t="s">
        <v>41</v>
      </c>
      <c r="J6" s="16" t="s">
        <v>42</v>
      </c>
      <c r="K6" s="17"/>
      <c r="L6" s="16" t="s">
        <v>43</v>
      </c>
      <c r="M6" s="16" t="s">
        <v>39</v>
      </c>
      <c r="N6" s="16" t="s">
        <v>39</v>
      </c>
      <c r="O6" s="18">
        <v>1</v>
      </c>
      <c r="P6" s="17" t="s">
        <v>44</v>
      </c>
      <c r="Q6" s="19">
        <v>0</v>
      </c>
      <c r="R6" s="20">
        <v>0</v>
      </c>
      <c r="S6" s="20">
        <f t="shared" si="0"/>
        <v>0</v>
      </c>
      <c r="T6" s="20">
        <f t="shared" si="1"/>
        <v>0</v>
      </c>
      <c r="U6" s="16" t="s">
        <v>45</v>
      </c>
      <c r="V6" s="22">
        <v>41426</v>
      </c>
      <c r="W6" s="16" t="s">
        <v>39</v>
      </c>
      <c r="X6" s="16"/>
      <c r="Y6" s="16" t="s">
        <v>46</v>
      </c>
      <c r="Z6" s="17"/>
      <c r="AA6" s="17" t="s">
        <v>47</v>
      </c>
    </row>
    <row r="7" spans="1:27" ht="84">
      <c r="A7" s="17">
        <v>4</v>
      </c>
      <c r="B7" s="16" t="s">
        <v>52</v>
      </c>
      <c r="C7" s="16" t="s">
        <v>53</v>
      </c>
      <c r="D7" s="16" t="s">
        <v>37</v>
      </c>
      <c r="E7" s="16" t="s">
        <v>38</v>
      </c>
      <c r="F7" s="16" t="s">
        <v>39</v>
      </c>
      <c r="G7" s="16" t="s">
        <v>39</v>
      </c>
      <c r="H7" s="16" t="s">
        <v>40</v>
      </c>
      <c r="I7" s="16" t="s">
        <v>41</v>
      </c>
      <c r="J7" s="16" t="s">
        <v>42</v>
      </c>
      <c r="K7" s="17"/>
      <c r="L7" s="16" t="s">
        <v>43</v>
      </c>
      <c r="M7" s="16" t="s">
        <v>39</v>
      </c>
      <c r="N7" s="16" t="s">
        <v>39</v>
      </c>
      <c r="O7" s="18">
        <v>1</v>
      </c>
      <c r="P7" s="17" t="s">
        <v>44</v>
      </c>
      <c r="Q7" s="19">
        <v>0</v>
      </c>
      <c r="R7" s="20">
        <v>0</v>
      </c>
      <c r="S7" s="20">
        <f t="shared" si="0"/>
        <v>0</v>
      </c>
      <c r="T7" s="20">
        <f t="shared" si="1"/>
        <v>0</v>
      </c>
      <c r="U7" s="16" t="s">
        <v>45</v>
      </c>
      <c r="V7" s="22">
        <v>41426</v>
      </c>
      <c r="W7" s="16" t="s">
        <v>39</v>
      </c>
      <c r="X7" s="16"/>
      <c r="Y7" s="16" t="s">
        <v>46</v>
      </c>
      <c r="Z7" s="17"/>
      <c r="AA7" s="17" t="s">
        <v>47</v>
      </c>
    </row>
    <row r="8" spans="1:27" ht="84">
      <c r="A8" s="17">
        <v>5</v>
      </c>
      <c r="B8" s="16" t="s">
        <v>54</v>
      </c>
      <c r="C8" s="16" t="s">
        <v>55</v>
      </c>
      <c r="D8" s="16" t="s">
        <v>37</v>
      </c>
      <c r="E8" s="16" t="s">
        <v>38</v>
      </c>
      <c r="F8" s="16" t="s">
        <v>39</v>
      </c>
      <c r="G8" s="16" t="s">
        <v>39</v>
      </c>
      <c r="H8" s="16" t="s">
        <v>40</v>
      </c>
      <c r="I8" s="16" t="s">
        <v>41</v>
      </c>
      <c r="J8" s="16" t="s">
        <v>42</v>
      </c>
      <c r="K8" s="17"/>
      <c r="L8" s="16" t="s">
        <v>43</v>
      </c>
      <c r="M8" s="16" t="s">
        <v>39</v>
      </c>
      <c r="N8" s="16" t="s">
        <v>39</v>
      </c>
      <c r="O8" s="18">
        <v>1</v>
      </c>
      <c r="P8" s="17" t="s">
        <v>44</v>
      </c>
      <c r="Q8" s="19">
        <v>0</v>
      </c>
      <c r="R8" s="20">
        <v>0</v>
      </c>
      <c r="S8" s="20">
        <f t="shared" si="0"/>
        <v>0</v>
      </c>
      <c r="T8" s="20">
        <f t="shared" si="1"/>
        <v>0</v>
      </c>
      <c r="U8" s="16" t="s">
        <v>45</v>
      </c>
      <c r="V8" s="22">
        <v>41426</v>
      </c>
      <c r="W8" s="16" t="s">
        <v>39</v>
      </c>
      <c r="X8" s="16"/>
      <c r="Y8" s="16" t="s">
        <v>46</v>
      </c>
      <c r="Z8" s="17"/>
      <c r="AA8" s="17" t="s">
        <v>47</v>
      </c>
    </row>
    <row r="9" spans="1:27" ht="84">
      <c r="A9" s="17">
        <v>6</v>
      </c>
      <c r="B9" s="16" t="s">
        <v>56</v>
      </c>
      <c r="C9" s="16" t="s">
        <v>57</v>
      </c>
      <c r="D9" s="16" t="s">
        <v>37</v>
      </c>
      <c r="E9" s="16" t="s">
        <v>38</v>
      </c>
      <c r="F9" s="16" t="s">
        <v>39</v>
      </c>
      <c r="G9" s="16" t="s">
        <v>39</v>
      </c>
      <c r="H9" s="16" t="s">
        <v>40</v>
      </c>
      <c r="I9" s="16" t="s">
        <v>41</v>
      </c>
      <c r="J9" s="16" t="s">
        <v>42</v>
      </c>
      <c r="K9" s="17"/>
      <c r="L9" s="16" t="s">
        <v>43</v>
      </c>
      <c r="M9" s="16" t="s">
        <v>39</v>
      </c>
      <c r="N9" s="16" t="s">
        <v>39</v>
      </c>
      <c r="O9" s="18">
        <v>1</v>
      </c>
      <c r="P9" s="17" t="s">
        <v>44</v>
      </c>
      <c r="Q9" s="19">
        <v>0</v>
      </c>
      <c r="R9" s="20">
        <v>0</v>
      </c>
      <c r="S9" s="20">
        <f t="shared" si="0"/>
        <v>0</v>
      </c>
      <c r="T9" s="20">
        <f t="shared" si="1"/>
        <v>0</v>
      </c>
      <c r="U9" s="16" t="s">
        <v>45</v>
      </c>
      <c r="V9" s="22">
        <v>41426</v>
      </c>
      <c r="W9" s="16" t="s">
        <v>39</v>
      </c>
      <c r="X9" s="16"/>
      <c r="Y9" s="16" t="s">
        <v>46</v>
      </c>
      <c r="Z9" s="17"/>
      <c r="AA9" s="17" t="s">
        <v>47</v>
      </c>
    </row>
    <row r="10" spans="1:27" ht="84">
      <c r="A10" s="17">
        <v>7</v>
      </c>
      <c r="B10" s="16" t="s">
        <v>58</v>
      </c>
      <c r="C10" s="16" t="s">
        <v>59</v>
      </c>
      <c r="D10" s="16" t="s">
        <v>37</v>
      </c>
      <c r="E10" s="16" t="s">
        <v>38</v>
      </c>
      <c r="F10" s="16" t="s">
        <v>39</v>
      </c>
      <c r="G10" s="16" t="s">
        <v>39</v>
      </c>
      <c r="H10" s="16" t="s">
        <v>40</v>
      </c>
      <c r="I10" s="16" t="s">
        <v>41</v>
      </c>
      <c r="J10" s="16" t="s">
        <v>42</v>
      </c>
      <c r="K10" s="17"/>
      <c r="L10" s="16" t="s">
        <v>43</v>
      </c>
      <c r="M10" s="16" t="s">
        <v>39</v>
      </c>
      <c r="N10" s="16" t="s">
        <v>39</v>
      </c>
      <c r="O10" s="18">
        <v>1</v>
      </c>
      <c r="P10" s="17" t="s">
        <v>44</v>
      </c>
      <c r="Q10" s="19">
        <v>0</v>
      </c>
      <c r="R10" s="20">
        <v>0</v>
      </c>
      <c r="S10" s="20">
        <f t="shared" si="0"/>
        <v>0</v>
      </c>
      <c r="T10" s="20">
        <f t="shared" si="1"/>
        <v>0</v>
      </c>
      <c r="U10" s="16" t="s">
        <v>45</v>
      </c>
      <c r="V10" s="22">
        <v>41426</v>
      </c>
      <c r="W10" s="16" t="s">
        <v>39</v>
      </c>
      <c r="X10" s="16"/>
      <c r="Y10" s="16" t="s">
        <v>46</v>
      </c>
      <c r="Z10" s="17"/>
      <c r="AA10" s="17" t="s">
        <v>47</v>
      </c>
    </row>
    <row r="11" spans="1:27" ht="84">
      <c r="A11" s="17">
        <v>8</v>
      </c>
      <c r="B11" s="16" t="s">
        <v>60</v>
      </c>
      <c r="C11" s="16" t="s">
        <v>61</v>
      </c>
      <c r="D11" s="16" t="s">
        <v>37</v>
      </c>
      <c r="E11" s="16" t="s">
        <v>38</v>
      </c>
      <c r="F11" s="16" t="s">
        <v>39</v>
      </c>
      <c r="G11" s="16" t="s">
        <v>39</v>
      </c>
      <c r="H11" s="16" t="s">
        <v>40</v>
      </c>
      <c r="I11" s="16" t="s">
        <v>41</v>
      </c>
      <c r="J11" s="16" t="s">
        <v>42</v>
      </c>
      <c r="K11" s="17"/>
      <c r="L11" s="16" t="s">
        <v>43</v>
      </c>
      <c r="M11" s="16" t="s">
        <v>39</v>
      </c>
      <c r="N11" s="16" t="s">
        <v>39</v>
      </c>
      <c r="O11" s="18">
        <v>1</v>
      </c>
      <c r="P11" s="17" t="s">
        <v>44</v>
      </c>
      <c r="Q11" s="19">
        <v>0</v>
      </c>
      <c r="R11" s="20">
        <v>0</v>
      </c>
      <c r="S11" s="20">
        <f t="shared" si="0"/>
        <v>0</v>
      </c>
      <c r="T11" s="20">
        <f t="shared" si="1"/>
        <v>0</v>
      </c>
      <c r="U11" s="16" t="s">
        <v>45</v>
      </c>
      <c r="V11" s="22">
        <v>41426</v>
      </c>
      <c r="W11" s="16" t="s">
        <v>39</v>
      </c>
      <c r="X11" s="16"/>
      <c r="Y11" s="16" t="s">
        <v>46</v>
      </c>
      <c r="Z11" s="17"/>
      <c r="AA11" s="17" t="s">
        <v>47</v>
      </c>
    </row>
    <row r="12" spans="1:27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6"/>
      <c r="M12" s="16"/>
      <c r="N12" s="16" t="s">
        <v>62</v>
      </c>
      <c r="O12" s="18">
        <f>SUM(O4:O11)</f>
        <v>8</v>
      </c>
      <c r="P12" s="17"/>
      <c r="Q12" s="19">
        <f>SUMPRODUCT(O4:O11,Q4:Q11)</f>
        <v>0</v>
      </c>
      <c r="R12" s="20"/>
      <c r="S12" s="20" t="s">
        <v>62</v>
      </c>
      <c r="T12" s="20">
        <f>SUM(T4:T11)</f>
        <v>0</v>
      </c>
      <c r="U12" s="16"/>
      <c r="V12" s="21"/>
      <c r="W12" s="16"/>
      <c r="X12" s="16"/>
      <c r="Y12" s="16"/>
      <c r="Z12" s="17"/>
      <c r="AA12" s="17"/>
    </row>
    <row r="13" spans="1:27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6"/>
      <c r="M13" s="16"/>
      <c r="N13" s="16"/>
      <c r="O13" s="18"/>
      <c r="P13" s="17"/>
      <c r="Q13" s="19"/>
      <c r="R13" s="20"/>
      <c r="S13" s="20" t="s">
        <v>63</v>
      </c>
      <c r="T13" s="20">
        <f>T12/1.18*0.18</f>
        <v>0</v>
      </c>
      <c r="U13" s="16"/>
      <c r="V13" s="21"/>
      <c r="W13" s="16"/>
      <c r="X13" s="16"/>
      <c r="Y13" s="16"/>
      <c r="Z13" s="17"/>
      <c r="AA13" s="17"/>
    </row>
    <row r="22" spans="4:24" ht="15.75">
      <c r="D22" s="26" t="s">
        <v>65</v>
      </c>
      <c r="E22" s="26"/>
      <c r="F22" s="26"/>
      <c r="G22" s="26"/>
      <c r="H22" s="26"/>
      <c r="T22" s="26" t="s">
        <v>67</v>
      </c>
      <c r="U22" s="26"/>
      <c r="V22" s="26"/>
      <c r="W22" s="26"/>
      <c r="X22" s="26"/>
    </row>
    <row r="23" spans="4:24" ht="15.75">
      <c r="D23" s="23"/>
      <c r="E23" s="23"/>
      <c r="F23" s="23"/>
      <c r="G23" s="23"/>
      <c r="H23" s="23"/>
      <c r="T23" s="23"/>
      <c r="U23" s="23"/>
      <c r="V23" s="23"/>
      <c r="W23" s="23"/>
      <c r="X23" s="23"/>
    </row>
    <row r="24" spans="4:24" ht="15.75">
      <c r="D24" s="26" t="s">
        <v>66</v>
      </c>
      <c r="E24" s="26"/>
      <c r="F24" s="26"/>
      <c r="G24" s="26"/>
      <c r="H24" s="26"/>
      <c r="T24" s="26" t="s">
        <v>66</v>
      </c>
      <c r="U24" s="26"/>
      <c r="V24" s="26"/>
      <c r="W24" s="26"/>
      <c r="X24" s="26"/>
    </row>
  </sheetData>
  <mergeCells count="6">
    <mergeCell ref="G1:T1"/>
    <mergeCell ref="U1:Z1"/>
    <mergeCell ref="D22:H22"/>
    <mergeCell ref="D24:H24"/>
    <mergeCell ref="T22:X22"/>
    <mergeCell ref="T24:X24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2012-11-30T06:08:12Z</cp:lastPrinted>
  <dcterms:created xsi:type="dcterms:W3CDTF">2007-11-07T07:16:05Z</dcterms:created>
  <dcterms:modified xsi:type="dcterms:W3CDTF">2012-11-30T06:08:53Z</dcterms:modified>
</cp:coreProperties>
</file>